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5" windowWidth="22980" windowHeight="8055" tabRatio="836"/>
  </bookViews>
  <sheets>
    <sheet name="Масла" sheetId="51" r:id="rId1"/>
  </sheets>
  <definedNames>
    <definedName name="_xlnm._FilterDatabase" localSheetId="0" hidden="1">Масла!$A$14:$K$25</definedName>
    <definedName name="_xlnm.Print_Titles" localSheetId="0">Масла!$14:$14</definedName>
    <definedName name="_xlnm.Print_Area" localSheetId="0">Масла!$A$1:$P$34</definedName>
  </definedNames>
  <calcPr calcId="145621" iterate="1" calcOnSave="0"/>
</workbook>
</file>

<file path=xl/calcChain.xml><?xml version="1.0" encoding="utf-8"?>
<calcChain xmlns="http://schemas.openxmlformats.org/spreadsheetml/2006/main">
  <c r="G25" i="51" l="1"/>
  <c r="A16" i="51" l="1"/>
  <c r="A17" i="51" s="1"/>
  <c r="A18" i="51" s="1"/>
  <c r="A19" i="51" s="1"/>
  <c r="A20" i="51" s="1"/>
  <c r="A21" i="51" s="1"/>
  <c r="A22" i="51" s="1"/>
  <c r="A23" i="51" s="1"/>
  <c r="A24" i="51" s="1"/>
  <c r="J25" i="51" l="1"/>
  <c r="I25" i="51"/>
</calcChain>
</file>

<file path=xl/sharedStrings.xml><?xml version="1.0" encoding="utf-8"?>
<sst xmlns="http://schemas.openxmlformats.org/spreadsheetml/2006/main" count="112" uniqueCount="67">
  <si>
    <t xml:space="preserve">Предложение делать оферты 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</si>
  <si>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</si>
  <si>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</si>
  <si>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</si>
  <si>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</si>
  <si>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</si>
  <si>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</si>
  <si>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</si>
  <si>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</si>
  <si>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</si>
  <si>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</si>
  <si>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</si>
  <si>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</si>
  <si>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</si>
  <si>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</si>
  <si>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</si>
  <si>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</si>
  <si>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</si>
  <si>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</si>
  <si>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</si>
  <si>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</si>
  <si>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</si>
  <si>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</si>
  <si>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</si>
  <si>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</si>
  <si>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</si>
  <si>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</si>
  <si>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</si>
  <si>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</si>
  <si>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</si>
  <si>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</si>
  <si>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</si>
  <si>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</si>
  <si>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</si>
  <si>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</si>
  <si>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</si>
  <si>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</si>
  <si>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</si>
  <si>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</si>
  <si>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</si>
  <si>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СПРАВОЧНО, НЕ ДЛЯ ПУБЛИКАЦИИ!</t>
  </si>
  <si>
    <t>Учетная (балансовая) цена, руб. без НДС</t>
  </si>
  <si>
    <t>Сумма учетная (балансовая), руб. без НДС</t>
  </si>
  <si>
    <t>16</t>
  </si>
  <si>
    <t>15</t>
  </si>
  <si>
    <t>Стоимость, 
рублей с НДС</t>
  </si>
  <si>
    <r>
      <t>В рамках настоящей оферты ООО "РН-Северная нефть" предлагает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</si>
  <si>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ООО "РН-Северная нефть"</t>
  </si>
  <si>
    <t>Лот №1 (неделимый)</t>
  </si>
  <si>
    <t xml:space="preserve">Период приобретения/ изготовления месяц, год </t>
  </si>
  <si>
    <t>НЛ</t>
  </si>
  <si>
    <t>"_____" ___________ 2019 г.</t>
  </si>
  <si>
    <t>Оферта №/дата</t>
  </si>
  <si>
    <t>НАИМЕНОВАНИЕ ОРГАНИЗАЦИИ ПОКУПАТЕЛЯ  ______________</t>
  </si>
  <si>
    <t>Масло б/у отработанное, МНО</t>
  </si>
  <si>
    <t>тн</t>
  </si>
  <si>
    <t>Республика Коми г. Усинск , Веякошорское месторождение</t>
  </si>
  <si>
    <t>Республика Коми г. Усинск, ПНС "Веякошорская"</t>
  </si>
  <si>
    <t>Республика Коми г. Усинск, Сандивейское месторождение</t>
  </si>
  <si>
    <t>Республика Коми г. Усинск, Салюкинское месторождение</t>
  </si>
  <si>
    <t>Республика Коми г. Усинск, Среднемакарихинское месторождение</t>
  </si>
  <si>
    <t>Республика Коми г. Усинск, ПНС "Черпаюская"</t>
  </si>
  <si>
    <t>Республика Коми г. Усинск , Хасырейское месторождение</t>
  </si>
  <si>
    <t>Республика Коми г. Усинск, Осовейское месторождение</t>
  </si>
  <si>
    <t>Республика Коми г. Усинск, Лабагансоке месторождение</t>
  </si>
  <si>
    <t>Республика Коми г. Усинск , Наульское месторождение</t>
  </si>
  <si>
    <t xml:space="preserve">4. Условие оплаты: Предварительная оплата двумя частями: оплата первой части в объеме 50% в течение 10-ти банковских дней со дня получения счета на предварительную оплату,  оплата оставшихся 50% не позднее 45 календарных дней с момента осуществления оплаты первых 50% стоимости;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</si>
</sst>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.000"/>
    <numFmt numFmtId="166" formatCode="#,##0.00_ ;\-#,##0.00\ "/>
    <numFmt numFmtId="167" formatCode="mmmm\ yyyy"/>
    <numFmt numFmtId="168" formatCode="#,##0.000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0" fontId="3" fillId="0" borderId="0"/>
    <xf numFmtId="0" fontId="9" fillId="0" borderId="0"/>
  </cellStyleXfs>
  <cellXfs count="66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4" fontId="10" fillId="3" borderId="1" xfId="0" applyNumberFormat="1" applyFont="1" applyFill="1" applyBorder="1" applyAlignment="1">
      <alignment horizontal="center" vertical="center" wrapText="1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/>
    </xf>
    <xf numFmtId="0" fontId="10" fillId="0" borderId="3" xfId="0" applyFont="1" applyBorder="1" applyAlignment="1">
      <alignment wrapText="1"/>
    </xf>
    <xf numFmtId="3" fontId="10" fillId="0" borderId="1" xfId="0" applyNumberFormat="1" applyFont="1" applyBorder="1" applyAlignment="1">
      <alignment horizontal="center" vertical="center" wrapText="1"/>
    </xf>
    <xf numFmtId="167" fontId="13" fillId="0" borderId="1" xfId="4" applyNumberFormat="1" applyFont="1" applyFill="1" applyBorder="1" applyAlignment="1" applyProtection="1">
      <alignment horizontal="center" vertical="center" wrapText="1"/>
      <protection locked="0"/>
    </xf>
    <xf numFmtId="0" fontId="13" fillId="0" borderId="1" xfId="4" applyFont="1" applyFill="1" applyBorder="1" applyAlignment="1" applyProtection="1">
      <alignment horizontal="center" vertical="center" wrapText="1"/>
      <protection locked="0"/>
    </xf>
    <xf numFmtId="0" fontId="14" fillId="0" borderId="1" xfId="4" applyFont="1" applyFill="1" applyBorder="1" applyAlignment="1" applyProtection="1">
      <alignment horizontal="left" vertical="center" wrapText="1"/>
      <protection locked="0"/>
    </xf>
    <xf numFmtId="168" fontId="14" fillId="0" borderId="1" xfId="4" applyNumberFormat="1" applyFont="1" applyFill="1" applyBorder="1" applyAlignment="1" applyProtection="1">
      <alignment horizontal="center" vertical="center"/>
      <protection locked="0"/>
    </xf>
    <xf numFmtId="0" fontId="14" fillId="0" borderId="1" xfId="0" applyFont="1" applyFill="1" applyBorder="1" applyAlignment="1">
      <alignment horizontal="center" vertical="center"/>
    </xf>
    <xf numFmtId="168" fontId="14" fillId="0" borderId="1" xfId="5" applyNumberFormat="1" applyFont="1" applyFill="1" applyBorder="1" applyAlignment="1" applyProtection="1">
      <alignment horizontal="center" vertical="center"/>
      <protection locked="0"/>
    </xf>
    <xf numFmtId="168" fontId="5" fillId="2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vertical="center" wrapText="1"/>
    </xf>
    <xf numFmtId="0" fontId="11" fillId="0" borderId="4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3" xfId="3"/>
    <cellStyle name="Обычный_Лист1" xfId="4"/>
    <cellStyle name="Обычный_Лист2" xfId="2"/>
    <cellStyle name="Обычный_Неликвиды ООО" xf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P53"/>
  <sheetViews>
    <sheetView tabSelected="1" view="pageBreakPreview" zoomScale="77" zoomScaleNormal="80" zoomScaleSheetLayoutView="77" workbookViewId="0">
      <selection activeCell="Q20" sqref="Q20"/>
    </sheetView>
  </sheetViews>
  <sheetFormatPr defaultColWidth="9.140625" defaultRowHeight="12.75" x14ac:dyDescent="0.2"/>
  <cols>
    <col min="1" max="1" width="6.85546875" style="1" bestFit="1" customWidth="1"/>
    <col min="2" max="2" width="24.140625" style="1" customWidth="1"/>
    <col min="3" max="3" width="16.85546875" style="1" customWidth="1"/>
    <col min="4" max="4" width="16" style="1" customWidth="1"/>
    <col min="5" max="5" width="32.28515625" style="1" customWidth="1"/>
    <col min="6" max="6" width="19.28515625" style="1" hidden="1" customWidth="1"/>
    <col min="7" max="7" width="16.28515625" style="2" customWidth="1"/>
    <col min="8" max="8" width="12.5703125" style="3" customWidth="1"/>
    <col min="9" max="9" width="13" style="7" customWidth="1"/>
    <col min="10" max="10" width="19.28515625" style="1" customWidth="1"/>
    <col min="11" max="11" width="17.28515625" style="9" customWidth="1"/>
    <col min="12" max="12" width="39" style="10" customWidth="1"/>
    <col min="13" max="13" width="19.42578125" style="10" customWidth="1"/>
    <col min="14" max="14" width="27.85546875" style="10" customWidth="1"/>
    <col min="15" max="15" width="18.85546875" style="2" customWidth="1"/>
    <col min="16" max="16" width="17.42578125" style="2" customWidth="1"/>
    <col min="17" max="16384" width="9.140625" style="2"/>
  </cols>
  <sheetData>
    <row r="1" spans="1:16" x14ac:dyDescent="0.2">
      <c r="I1" s="2"/>
      <c r="J1" s="4"/>
      <c r="K1" s="2"/>
      <c r="M1" s="5"/>
      <c r="N1" s="5" t="s">
        <v>39</v>
      </c>
    </row>
    <row r="2" spans="1:16" x14ac:dyDescent="0.2">
      <c r="A2" s="6" t="s">
        <v>0</v>
      </c>
      <c r="B2" s="6"/>
    </row>
    <row r="4" spans="1:16" x14ac:dyDescent="0.2">
      <c r="A4" s="6" t="s">
        <v>52</v>
      </c>
      <c r="B4" s="6"/>
    </row>
    <row r="5" spans="1:16" x14ac:dyDescent="0.2">
      <c r="A5" s="11" t="s">
        <v>53</v>
      </c>
      <c r="B5" s="11"/>
    </row>
    <row r="6" spans="1:16" x14ac:dyDescent="0.2">
      <c r="A6" s="11"/>
      <c r="B6" s="11"/>
    </row>
    <row r="7" spans="1:16" x14ac:dyDescent="0.2">
      <c r="A7" s="12" t="s">
        <v>1</v>
      </c>
      <c r="B7" s="12"/>
    </row>
    <row r="8" spans="1:16" x14ac:dyDescent="0.2">
      <c r="A8" s="11"/>
      <c r="B8" s="11"/>
    </row>
    <row r="9" spans="1:16" s="45" customFormat="1" x14ac:dyDescent="0.2">
      <c r="A9" s="43" t="s">
        <v>46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</row>
    <row r="10" spans="1:16" x14ac:dyDescent="0.2">
      <c r="A10" s="2" t="s">
        <v>2</v>
      </c>
      <c r="B10" s="2"/>
    </row>
    <row r="11" spans="1:16" s="15" customFormat="1" x14ac:dyDescent="0.2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</row>
    <row r="12" spans="1:16" s="21" customFormat="1" ht="25.9" customHeight="1" x14ac:dyDescent="0.25">
      <c r="A12" s="13"/>
      <c r="B12" s="13"/>
      <c r="C12" s="20" t="s">
        <v>27</v>
      </c>
      <c r="D12" s="20"/>
      <c r="E12" s="20"/>
      <c r="F12" s="20"/>
      <c r="H12" s="22"/>
      <c r="I12" s="17"/>
      <c r="J12" s="13"/>
      <c r="K12" s="13"/>
      <c r="O12" s="65" t="s">
        <v>40</v>
      </c>
      <c r="P12" s="65"/>
    </row>
    <row r="13" spans="1:16" s="25" customFormat="1" ht="51" x14ac:dyDescent="0.25">
      <c r="A13" s="23" t="s">
        <v>3</v>
      </c>
      <c r="B13" s="23" t="s">
        <v>32</v>
      </c>
      <c r="C13" s="23" t="s">
        <v>4</v>
      </c>
      <c r="D13" s="23" t="s">
        <v>5</v>
      </c>
      <c r="E13" s="23" t="s">
        <v>6</v>
      </c>
      <c r="F13" s="23" t="s">
        <v>49</v>
      </c>
      <c r="G13" s="24" t="s">
        <v>7</v>
      </c>
      <c r="H13" s="23" t="s">
        <v>9</v>
      </c>
      <c r="I13" s="23" t="s">
        <v>8</v>
      </c>
      <c r="J13" s="24" t="s">
        <v>45</v>
      </c>
      <c r="K13" s="23" t="s">
        <v>10</v>
      </c>
      <c r="L13" s="23" t="s">
        <v>26</v>
      </c>
      <c r="M13" s="23" t="s">
        <v>30</v>
      </c>
      <c r="N13" s="23" t="s">
        <v>31</v>
      </c>
      <c r="O13" s="23" t="s">
        <v>41</v>
      </c>
      <c r="P13" s="23" t="s">
        <v>42</v>
      </c>
    </row>
    <row r="14" spans="1:16" s="27" customFormat="1" x14ac:dyDescent="0.25">
      <c r="A14" s="26" t="s">
        <v>11</v>
      </c>
      <c r="B14" s="26" t="s">
        <v>12</v>
      </c>
      <c r="C14" s="26" t="s">
        <v>13</v>
      </c>
      <c r="D14" s="26" t="s">
        <v>14</v>
      </c>
      <c r="E14" s="26" t="s">
        <v>33</v>
      </c>
      <c r="F14" s="26" t="s">
        <v>34</v>
      </c>
      <c r="G14" s="26" t="s">
        <v>35</v>
      </c>
      <c r="H14" s="26" t="s">
        <v>36</v>
      </c>
      <c r="I14" s="26" t="s">
        <v>15</v>
      </c>
      <c r="J14" s="26" t="s">
        <v>16</v>
      </c>
      <c r="K14" s="26" t="s">
        <v>37</v>
      </c>
      <c r="L14" s="26" t="s">
        <v>28</v>
      </c>
      <c r="M14" s="26" t="s">
        <v>38</v>
      </c>
      <c r="N14" s="26" t="s">
        <v>29</v>
      </c>
      <c r="O14" s="26" t="s">
        <v>44</v>
      </c>
      <c r="P14" s="26" t="s">
        <v>43</v>
      </c>
    </row>
    <row r="15" spans="1:16" s="53" customFormat="1" ht="32.25" customHeight="1" x14ac:dyDescent="0.2">
      <c r="A15" s="41">
        <v>1</v>
      </c>
      <c r="B15" s="41" t="s">
        <v>47</v>
      </c>
      <c r="C15" s="55" t="s">
        <v>48</v>
      </c>
      <c r="D15" s="58" t="s">
        <v>50</v>
      </c>
      <c r="E15" s="59" t="s">
        <v>54</v>
      </c>
      <c r="F15" s="57"/>
      <c r="G15" s="60">
        <v>1.1020000000000001</v>
      </c>
      <c r="H15" s="61" t="s">
        <v>55</v>
      </c>
      <c r="I15" s="50"/>
      <c r="J15" s="51"/>
      <c r="K15" s="41"/>
      <c r="L15" s="64" t="s">
        <v>56</v>
      </c>
      <c r="M15" s="50"/>
      <c r="N15" s="52"/>
      <c r="O15" s="56"/>
      <c r="P15" s="56"/>
    </row>
    <row r="16" spans="1:16" s="53" customFormat="1" ht="32.25" customHeight="1" x14ac:dyDescent="0.2">
      <c r="A16" s="41">
        <f>A15+1</f>
        <v>2</v>
      </c>
      <c r="B16" s="41" t="s">
        <v>47</v>
      </c>
      <c r="C16" s="55" t="s">
        <v>48</v>
      </c>
      <c r="D16" s="58" t="s">
        <v>50</v>
      </c>
      <c r="E16" s="59" t="s">
        <v>54</v>
      </c>
      <c r="F16" s="57"/>
      <c r="G16" s="60">
        <v>0.91830000000000001</v>
      </c>
      <c r="H16" s="61" t="s">
        <v>55</v>
      </c>
      <c r="I16" s="50"/>
      <c r="J16" s="51"/>
      <c r="K16" s="41"/>
      <c r="L16" s="64" t="s">
        <v>57</v>
      </c>
      <c r="M16" s="50"/>
      <c r="N16" s="52"/>
      <c r="O16" s="56"/>
      <c r="P16" s="56"/>
    </row>
    <row r="17" spans="1:16" s="53" customFormat="1" ht="32.25" customHeight="1" x14ac:dyDescent="0.2">
      <c r="A17" s="41">
        <f t="shared" ref="A17:A24" si="0">A16+1</f>
        <v>3</v>
      </c>
      <c r="B17" s="41" t="s">
        <v>47</v>
      </c>
      <c r="C17" s="55" t="s">
        <v>48</v>
      </c>
      <c r="D17" s="58" t="s">
        <v>50</v>
      </c>
      <c r="E17" s="59" t="s">
        <v>54</v>
      </c>
      <c r="F17" s="57"/>
      <c r="G17" s="62">
        <v>3.1221999999999999</v>
      </c>
      <c r="H17" s="61" t="s">
        <v>55</v>
      </c>
      <c r="I17" s="50"/>
      <c r="J17" s="51"/>
      <c r="K17" s="41"/>
      <c r="L17" s="64" t="s">
        <v>58</v>
      </c>
      <c r="M17" s="50"/>
      <c r="N17" s="52"/>
      <c r="O17" s="56"/>
      <c r="P17" s="56"/>
    </row>
    <row r="18" spans="1:16" s="53" customFormat="1" ht="32.25" customHeight="1" x14ac:dyDescent="0.2">
      <c r="A18" s="41">
        <f t="shared" si="0"/>
        <v>4</v>
      </c>
      <c r="B18" s="41" t="s">
        <v>47</v>
      </c>
      <c r="C18" s="55" t="s">
        <v>48</v>
      </c>
      <c r="D18" s="58" t="s">
        <v>50</v>
      </c>
      <c r="E18" s="59" t="s">
        <v>54</v>
      </c>
      <c r="F18" s="57"/>
      <c r="G18" s="60">
        <v>4.2241999999999997</v>
      </c>
      <c r="H18" s="61" t="s">
        <v>55</v>
      </c>
      <c r="I18" s="50"/>
      <c r="J18" s="51"/>
      <c r="K18" s="41"/>
      <c r="L18" s="64" t="s">
        <v>59</v>
      </c>
      <c r="M18" s="50"/>
      <c r="N18" s="52"/>
      <c r="O18" s="56"/>
      <c r="P18" s="56"/>
    </row>
    <row r="19" spans="1:16" s="53" customFormat="1" ht="32.25" customHeight="1" x14ac:dyDescent="0.2">
      <c r="A19" s="41">
        <f t="shared" si="0"/>
        <v>5</v>
      </c>
      <c r="B19" s="41" t="s">
        <v>47</v>
      </c>
      <c r="C19" s="55" t="s">
        <v>48</v>
      </c>
      <c r="D19" s="58" t="s">
        <v>50</v>
      </c>
      <c r="E19" s="59" t="s">
        <v>54</v>
      </c>
      <c r="F19" s="57"/>
      <c r="G19" s="62">
        <v>13.958399999999999</v>
      </c>
      <c r="H19" s="61" t="s">
        <v>55</v>
      </c>
      <c r="I19" s="50"/>
      <c r="J19" s="51"/>
      <c r="K19" s="41"/>
      <c r="L19" s="64" t="s">
        <v>60</v>
      </c>
      <c r="M19" s="50"/>
      <c r="N19" s="52"/>
      <c r="O19" s="56"/>
      <c r="P19" s="56"/>
    </row>
    <row r="20" spans="1:16" s="53" customFormat="1" ht="32.25" customHeight="1" x14ac:dyDescent="0.2">
      <c r="A20" s="41">
        <f t="shared" si="0"/>
        <v>6</v>
      </c>
      <c r="B20" s="41" t="s">
        <v>47</v>
      </c>
      <c r="C20" s="55" t="s">
        <v>48</v>
      </c>
      <c r="D20" s="58" t="s">
        <v>50</v>
      </c>
      <c r="E20" s="59" t="s">
        <v>54</v>
      </c>
      <c r="F20" s="57"/>
      <c r="G20" s="62">
        <v>2.0203000000000002</v>
      </c>
      <c r="H20" s="61" t="s">
        <v>55</v>
      </c>
      <c r="I20" s="50"/>
      <c r="J20" s="51"/>
      <c r="K20" s="41"/>
      <c r="L20" s="64" t="s">
        <v>61</v>
      </c>
      <c r="M20" s="50"/>
      <c r="N20" s="52"/>
      <c r="O20" s="56"/>
      <c r="P20" s="56"/>
    </row>
    <row r="21" spans="1:16" s="53" customFormat="1" ht="32.25" customHeight="1" x14ac:dyDescent="0.2">
      <c r="A21" s="41">
        <f t="shared" si="0"/>
        <v>7</v>
      </c>
      <c r="B21" s="41" t="s">
        <v>47</v>
      </c>
      <c r="C21" s="55" t="s">
        <v>48</v>
      </c>
      <c r="D21" s="58" t="s">
        <v>50</v>
      </c>
      <c r="E21" s="59" t="s">
        <v>54</v>
      </c>
      <c r="F21" s="57"/>
      <c r="G21" s="62">
        <v>0.36730000000000002</v>
      </c>
      <c r="H21" s="61" t="s">
        <v>55</v>
      </c>
      <c r="I21" s="50"/>
      <c r="J21" s="51"/>
      <c r="K21" s="41"/>
      <c r="L21" s="64" t="s">
        <v>62</v>
      </c>
      <c r="M21" s="50"/>
      <c r="N21" s="52"/>
      <c r="O21" s="56"/>
      <c r="P21" s="56"/>
    </row>
    <row r="22" spans="1:16" s="53" customFormat="1" ht="32.25" customHeight="1" x14ac:dyDescent="0.2">
      <c r="A22" s="41">
        <f t="shared" si="0"/>
        <v>8</v>
      </c>
      <c r="B22" s="41" t="s">
        <v>47</v>
      </c>
      <c r="C22" s="55" t="s">
        <v>48</v>
      </c>
      <c r="D22" s="58" t="s">
        <v>50</v>
      </c>
      <c r="E22" s="59" t="s">
        <v>54</v>
      </c>
      <c r="F22" s="57"/>
      <c r="G22" s="62">
        <v>0.91830000000000001</v>
      </c>
      <c r="H22" s="61" t="s">
        <v>55</v>
      </c>
      <c r="I22" s="50"/>
      <c r="J22" s="51"/>
      <c r="K22" s="41"/>
      <c r="L22" s="64" t="s">
        <v>63</v>
      </c>
      <c r="M22" s="50"/>
      <c r="N22" s="52"/>
      <c r="O22" s="56"/>
      <c r="P22" s="56"/>
    </row>
    <row r="23" spans="1:16" s="53" customFormat="1" ht="32.25" customHeight="1" x14ac:dyDescent="0.2">
      <c r="A23" s="41">
        <f t="shared" si="0"/>
        <v>9</v>
      </c>
      <c r="B23" s="41" t="s">
        <v>47</v>
      </c>
      <c r="C23" s="55" t="s">
        <v>48</v>
      </c>
      <c r="D23" s="58" t="s">
        <v>50</v>
      </c>
      <c r="E23" s="59" t="s">
        <v>54</v>
      </c>
      <c r="F23" s="57"/>
      <c r="G23" s="62">
        <v>3.6732</v>
      </c>
      <c r="H23" s="61" t="s">
        <v>55</v>
      </c>
      <c r="I23" s="50"/>
      <c r="J23" s="51"/>
      <c r="K23" s="41"/>
      <c r="L23" s="64" t="s">
        <v>64</v>
      </c>
      <c r="M23" s="50"/>
      <c r="N23" s="52"/>
      <c r="O23" s="56"/>
      <c r="P23" s="56"/>
    </row>
    <row r="24" spans="1:16" s="53" customFormat="1" ht="32.25" customHeight="1" x14ac:dyDescent="0.2">
      <c r="A24" s="41">
        <f t="shared" si="0"/>
        <v>10</v>
      </c>
      <c r="B24" s="41" t="s">
        <v>47</v>
      </c>
      <c r="C24" s="55" t="s">
        <v>48</v>
      </c>
      <c r="D24" s="58" t="s">
        <v>50</v>
      </c>
      <c r="E24" s="59" t="s">
        <v>54</v>
      </c>
      <c r="F24" s="57"/>
      <c r="G24" s="62">
        <v>4.7751999999999999</v>
      </c>
      <c r="H24" s="61" t="s">
        <v>55</v>
      </c>
      <c r="I24" s="50"/>
      <c r="J24" s="51"/>
      <c r="K24" s="41"/>
      <c r="L24" s="64" t="s">
        <v>65</v>
      </c>
      <c r="M24" s="50"/>
      <c r="N24" s="52"/>
      <c r="O24" s="56"/>
      <c r="P24" s="56"/>
    </row>
    <row r="25" spans="1:16" s="34" customFormat="1" ht="14.25" x14ac:dyDescent="0.2">
      <c r="A25" s="28"/>
      <c r="B25" s="28"/>
      <c r="C25" s="42"/>
      <c r="D25" s="30"/>
      <c r="E25" s="30"/>
      <c r="F25" s="30"/>
      <c r="G25" s="63">
        <f>SUM(G15:G24)</f>
        <v>35.0794</v>
      </c>
      <c r="H25" s="31"/>
      <c r="I25" s="32">
        <f>I15</f>
        <v>0</v>
      </c>
      <c r="J25" s="33">
        <f>J15</f>
        <v>0</v>
      </c>
      <c r="K25" s="28"/>
      <c r="L25" s="29"/>
      <c r="M25" s="29"/>
      <c r="N25" s="29"/>
      <c r="O25" s="54"/>
      <c r="P25" s="54"/>
    </row>
    <row r="26" spans="1:16" s="4" customFormat="1" x14ac:dyDescent="0.2">
      <c r="A26" s="1"/>
      <c r="B26" s="1"/>
      <c r="C26" s="1"/>
      <c r="D26" s="1"/>
      <c r="E26" s="1"/>
      <c r="F26" s="1"/>
      <c r="H26" s="3"/>
      <c r="I26" s="7"/>
      <c r="J26" s="1"/>
      <c r="K26" s="9"/>
      <c r="L26" s="10"/>
      <c r="M26" s="10"/>
      <c r="N26" s="10"/>
    </row>
    <row r="27" spans="1:16" s="4" customFormat="1" x14ac:dyDescent="0.2">
      <c r="A27" s="12" t="s">
        <v>17</v>
      </c>
      <c r="B27" s="12"/>
      <c r="C27" s="2"/>
      <c r="D27" s="2"/>
      <c r="E27" s="2"/>
      <c r="F27" s="2"/>
      <c r="G27" s="2"/>
      <c r="H27" s="35"/>
      <c r="I27" s="35"/>
      <c r="K27" s="9"/>
      <c r="L27" s="10"/>
      <c r="M27" s="10"/>
      <c r="N27" s="10"/>
    </row>
    <row r="28" spans="1:16" s="4" customFormat="1" x14ac:dyDescent="0.2">
      <c r="A28" s="36" t="s">
        <v>18</v>
      </c>
      <c r="B28" s="36"/>
      <c r="C28" s="37"/>
      <c r="D28" s="37"/>
      <c r="E28" s="37"/>
      <c r="F28" s="37"/>
      <c r="G28" s="2"/>
      <c r="H28" s="3"/>
      <c r="I28" s="2"/>
      <c r="K28" s="9"/>
      <c r="L28" s="10"/>
      <c r="M28" s="10"/>
      <c r="N28" s="10"/>
    </row>
    <row r="29" spans="1:16" s="4" customFormat="1" x14ac:dyDescent="0.2">
      <c r="A29" s="36" t="s">
        <v>19</v>
      </c>
      <c r="B29" s="36"/>
      <c r="C29" s="37"/>
      <c r="D29" s="37"/>
      <c r="E29" s="37"/>
      <c r="F29" s="37"/>
      <c r="G29" s="2"/>
      <c r="H29" s="3"/>
      <c r="I29" s="2"/>
      <c r="K29" s="9"/>
      <c r="L29" s="10"/>
      <c r="M29" s="10"/>
      <c r="N29" s="10"/>
    </row>
    <row r="30" spans="1:16" s="4" customFormat="1" x14ac:dyDescent="0.2">
      <c r="A30" s="36" t="s">
        <v>20</v>
      </c>
      <c r="B30" s="36"/>
      <c r="C30" s="37"/>
      <c r="D30" s="37"/>
      <c r="E30" s="37"/>
      <c r="F30" s="37"/>
      <c r="G30" s="2"/>
      <c r="H30" s="3"/>
      <c r="I30" s="2"/>
      <c r="K30" s="9"/>
      <c r="L30" s="10"/>
      <c r="M30" s="10"/>
      <c r="N30" s="10"/>
    </row>
    <row r="31" spans="1:16" s="49" customFormat="1" x14ac:dyDescent="0.2">
      <c r="A31" s="36" t="s">
        <v>66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</row>
    <row r="32" spans="1:16" s="4" customFormat="1" x14ac:dyDescent="0.2">
      <c r="A32" s="7" t="s">
        <v>21</v>
      </c>
      <c r="B32" s="7"/>
      <c r="C32" s="7"/>
      <c r="D32" s="7"/>
      <c r="E32" s="7"/>
      <c r="F32" s="7"/>
      <c r="G32" s="7"/>
      <c r="K32" s="8" t="s">
        <v>22</v>
      </c>
      <c r="L32" s="7"/>
      <c r="M32" s="1"/>
      <c r="N32" s="9"/>
    </row>
    <row r="33" spans="1:14" s="4" customFormat="1" x14ac:dyDescent="0.2">
      <c r="A33" s="7" t="s">
        <v>23</v>
      </c>
      <c r="B33" s="7"/>
      <c r="C33" s="7"/>
      <c r="D33" s="7"/>
      <c r="E33" s="7"/>
      <c r="F33" s="7"/>
      <c r="G33" s="7"/>
      <c r="K33" s="8" t="s">
        <v>24</v>
      </c>
      <c r="L33" s="38"/>
      <c r="M33" s="39"/>
      <c r="N33" s="9"/>
    </row>
    <row r="34" spans="1:14" s="4" customFormat="1" x14ac:dyDescent="0.2">
      <c r="A34" s="2"/>
      <c r="B34" s="2"/>
      <c r="C34" s="7" t="s">
        <v>51</v>
      </c>
      <c r="D34" s="7"/>
      <c r="E34" s="7"/>
      <c r="F34" s="7"/>
      <c r="G34" s="2"/>
      <c r="K34" s="40" t="s">
        <v>25</v>
      </c>
      <c r="L34" s="7"/>
      <c r="N34" s="9"/>
    </row>
    <row r="35" spans="1:14" s="4" customFormat="1" x14ac:dyDescent="0.2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</row>
    <row r="36" spans="1:14" s="4" customFormat="1" x14ac:dyDescent="0.2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</row>
    <row r="37" spans="1:14" s="4" customFormat="1" x14ac:dyDescent="0.2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</row>
    <row r="38" spans="1:14" s="4" customFormat="1" x14ac:dyDescent="0.2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</row>
    <row r="39" spans="1:14" s="4" customFormat="1" x14ac:dyDescent="0.2">
      <c r="A39" s="1"/>
      <c r="B39" s="1"/>
      <c r="C39" s="1"/>
      <c r="D39" s="1"/>
      <c r="E39" s="1"/>
      <c r="F39" s="1"/>
      <c r="G39" s="2"/>
      <c r="H39" s="3"/>
      <c r="I39" s="7"/>
      <c r="J39" s="1"/>
      <c r="K39" s="9"/>
      <c r="L39" s="10"/>
      <c r="M39" s="10"/>
      <c r="N39" s="10"/>
    </row>
    <row r="40" spans="1:14" s="4" customFormat="1" x14ac:dyDescent="0.2">
      <c r="A40" s="1"/>
      <c r="B40" s="1"/>
      <c r="C40" s="1"/>
      <c r="D40" s="1"/>
      <c r="E40" s="1"/>
      <c r="F40" s="1"/>
      <c r="G40" s="2"/>
      <c r="H40" s="3"/>
      <c r="I40" s="7"/>
      <c r="J40" s="1"/>
      <c r="K40" s="9"/>
      <c r="L40" s="10"/>
      <c r="M40" s="10"/>
      <c r="N40" s="10"/>
    </row>
    <row r="41" spans="1:14" s="4" customFormat="1" x14ac:dyDescent="0.2">
      <c r="A41" s="1"/>
      <c r="B41" s="1"/>
      <c r="C41" s="1"/>
      <c r="D41" s="1"/>
      <c r="E41" s="1"/>
      <c r="F41" s="1"/>
      <c r="G41" s="2"/>
      <c r="H41" s="3"/>
      <c r="I41" s="7"/>
      <c r="J41" s="1"/>
      <c r="K41" s="9"/>
      <c r="L41" s="10"/>
      <c r="M41" s="10"/>
      <c r="N41" s="10"/>
    </row>
    <row r="42" spans="1:14" s="4" customFormat="1" x14ac:dyDescent="0.2">
      <c r="A42" s="1"/>
      <c r="B42" s="1"/>
      <c r="C42" s="1"/>
      <c r="D42" s="1"/>
      <c r="E42" s="1"/>
      <c r="F42" s="1"/>
      <c r="G42" s="2"/>
      <c r="H42" s="3"/>
      <c r="I42" s="7"/>
      <c r="J42" s="1"/>
      <c r="K42" s="9"/>
      <c r="L42" s="10"/>
      <c r="M42" s="10"/>
      <c r="N42" s="10"/>
    </row>
    <row r="43" spans="1:14" s="4" customFormat="1" x14ac:dyDescent="0.2">
      <c r="A43" s="1"/>
      <c r="B43" s="1"/>
      <c r="C43" s="1"/>
      <c r="D43" s="1"/>
      <c r="E43" s="1"/>
      <c r="F43" s="1"/>
      <c r="G43" s="2"/>
      <c r="H43" s="3"/>
      <c r="I43" s="7"/>
      <c r="J43" s="1"/>
      <c r="K43" s="9"/>
      <c r="L43" s="10"/>
      <c r="M43" s="10"/>
      <c r="N43" s="10"/>
    </row>
    <row r="53" spans="7:14" s="1" customFormat="1" ht="31.5" customHeight="1" x14ac:dyDescent="0.2">
      <c r="G53" s="2"/>
      <c r="H53" s="3"/>
      <c r="I53" s="7"/>
      <c r="K53" s="9"/>
      <c r="L53" s="10"/>
      <c r="M53" s="10"/>
      <c r="N53" s="10"/>
    </row>
  </sheetData>
  <mergeCells count="1">
    <mergeCell ref="O12:P12"/>
  </mergeCells>
  <pageMargins left="0.23622047244094491" right="0.23622047244094491" top="0.35433070866141736" bottom="0.27559055118110237" header="0.19685039370078741" footer="0.15748031496062992"/>
  <pageSetup paperSize="9" scale="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Масла</vt:lpstr>
      <vt:lpstr>Масла!Заголовки_для_печати</vt:lpstr>
      <vt:lpstr>Масла!Область_печати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Пользователь</cp:lastModifiedBy>
  <cp:lastPrinted>2019-01-12T11:18:40Z</cp:lastPrinted>
  <dcterms:created xsi:type="dcterms:W3CDTF">2015-09-14T07:06:03Z</dcterms:created>
  <dcterms:modified xsi:type="dcterms:W3CDTF">2019-03-07T05:49:09Z</dcterms:modified>
</cp:coreProperties>
</file>